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СВОД!$3:$5</definedName>
    <definedName name="_xlnm.Print_Area" localSheetId="0">СВОД!$A$1:$O$45</definedName>
  </definedNames>
  <calcPr calcId="145621"/>
</workbook>
</file>

<file path=xl/calcChain.xml><?xml version="1.0" encoding="utf-8"?>
<calcChain xmlns="http://schemas.openxmlformats.org/spreadsheetml/2006/main">
  <c r="H9" i="16" l="1"/>
  <c r="H6" i="16" l="1"/>
  <c r="M15" i="16" l="1"/>
  <c r="K17" i="16"/>
  <c r="M45" i="16"/>
  <c r="M44" i="16"/>
  <c r="M43" i="16"/>
  <c r="M42" i="16"/>
  <c r="M41" i="16"/>
  <c r="M40" i="16"/>
  <c r="M39" i="16"/>
  <c r="H39" i="16"/>
  <c r="I39" i="16" s="1"/>
  <c r="M38" i="16"/>
  <c r="H38" i="16"/>
  <c r="I38" i="16" s="1"/>
  <c r="M37" i="16"/>
  <c r="H37" i="16"/>
  <c r="I37" i="16" s="1"/>
  <c r="M36" i="16"/>
  <c r="H36" i="16"/>
  <c r="I36" i="16" s="1"/>
  <c r="D35" i="16"/>
  <c r="H35" i="16"/>
  <c r="M35" i="16"/>
  <c r="M33" i="16"/>
  <c r="M32" i="16"/>
  <c r="M31" i="16"/>
  <c r="M30" i="16"/>
  <c r="M29" i="16"/>
  <c r="M28" i="16"/>
  <c r="M27" i="16"/>
  <c r="H27" i="16"/>
  <c r="I27" i="16" s="1"/>
  <c r="M26" i="16"/>
  <c r="H26" i="16"/>
  <c r="I26" i="16" s="1"/>
  <c r="M25" i="16"/>
  <c r="H25" i="16"/>
  <c r="I25" i="16" s="1"/>
  <c r="M24" i="16"/>
  <c r="H24" i="16"/>
  <c r="I24" i="16" s="1"/>
  <c r="D23" i="16"/>
  <c r="H23" i="16"/>
  <c r="M23" i="16"/>
  <c r="D6" i="16"/>
  <c r="M6" i="16"/>
  <c r="I35" i="16" l="1"/>
  <c r="N35" i="16" s="1"/>
  <c r="I23" i="16"/>
  <c r="N23" i="16" s="1"/>
</calcChain>
</file>

<file path=xl/sharedStrings.xml><?xml version="1.0" encoding="utf-8"?>
<sst xmlns="http://schemas.openxmlformats.org/spreadsheetml/2006/main" count="118" uniqueCount="91">
  <si>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</si>
  <si>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</si>
  <si>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</si>
  <si>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</si>
  <si>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</si>
  <si>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</si>
  <si>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</si>
  <si>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</si>
  <si>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</si>
  <si>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</si>
  <si>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</si>
  <si>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</si>
  <si>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</si>
  <si>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</si>
  <si>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</si>
  <si>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</si>
  <si>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</si>
  <si>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</si>
  <si>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</si>
  <si>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</si>
  <si>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</si>
  <si>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</si>
  <si>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</si>
  <si>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</si>
  <si>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</si>
  <si>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</si>
  <si>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</si>
  <si>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</si>
  <si>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</si>
  <si>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</si>
  <si>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</si>
  <si>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</si>
  <si>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</si>
  <si>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</si>
  <si>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</si>
  <si>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</si>
  <si>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</si>
  <si>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</si>
  <si>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</si>
  <si>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</si>
  <si>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</si>
  <si>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</si>
  <si>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</si>
  <si>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</si>
  <si>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</si>
  <si>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</si>
  <si>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</si>
  <si>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</si>
  <si>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</si>
  <si>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</si>
  <si>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</si>
  <si>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</si>
  <si>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</si>
  <si>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среднеарифметичекое значение столбца №13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</si>
  <si>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</si>
  <si>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</si>
  <si>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</si>
  <si>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</si>
  <si>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</si>
  <si>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да</t>
  </si>
  <si>
    <t xml:space="preserve">да </t>
  </si>
  <si>
    <t>2.Отклонение исполнения бюджета Лямбирского муниципального района по расходам к утвержденному уровню, %</t>
  </si>
  <si>
    <t>3.Отклонение исполнения бюджета Лямбирского муниципального района по доходам к утвержденному уровню, %</t>
  </si>
  <si>
    <t>Наименование показателя, единица измерения</t>
  </si>
  <si>
    <t>5. Соблюдение установленных бюджетным законодательством требований о составе отчетности об исполнении бюджета Лямбирского муниципального района, %</t>
  </si>
  <si>
    <t>6.Объем просроченной кредиторской задолженности по выплате заработной платы за счет средств консолидированного бюджета  Лямбирского муниципального района, тыс.руб</t>
  </si>
  <si>
    <t>7.Уровень просроченной  кредиторской задолженности консолидированного бюджета Лямбирского муниципального района, %</t>
  </si>
  <si>
    <t>8.Использование муниципальными учреждениями Лямбирского муниципального района нормативно-подушевого финансирования услуг, да=1/нет=0</t>
  </si>
  <si>
    <t>9.Темп роста налоговых и неналоговых доходов бюджета Лямбирского муниципального района (по отношению к предыдущему году) в сопоставимых условиях, да=1/ нет=0</t>
  </si>
  <si>
    <t>10.Собираемость налогов и сборов , %</t>
  </si>
  <si>
    <t>не выше 100%</t>
  </si>
  <si>
    <t>не более 5,0</t>
  </si>
  <si>
    <t>4.Соблюдение порядка и сроков составления и утверждения проекта  бюджета Лямбирского муниципального района на очередной финансовый год и плановый период, %</t>
  </si>
  <si>
    <t>11.Соблюдение предельного уровня дефицита бюджета Лямбирского муниципального района, определяемого в соответствии с законодательством Российской Федерации,  да=1/нет=0
 , %</t>
  </si>
  <si>
    <t>12.Просроченная задолженность по муниципальным долговым обязательствам Лямбирского муниципального района, тыс.руб.</t>
  </si>
  <si>
    <t>13.Соответствие показателя "Доля расходов на обслуживание муниципального долга Лямбирского муниципального района в общем объеме расходов бюджета Лямбирского муниципального района" требованиям Бюджетного кодекса Российской Федерации, да =1/ нет=0</t>
  </si>
  <si>
    <t>14.Отношение объема муниципального долга Лямбирского муниципального района к доходам Лямбирского муниципального района без учета объема безвозмездных поступлений, %</t>
  </si>
  <si>
    <t>15.Отношение фактического объема предоставленной дотации на выравнивание бюджетной обеспеченности к утвержденным бюджетным ассигнованиям в размере 100%, да=1/нет =0</t>
  </si>
  <si>
    <t>Эффективная</t>
  </si>
  <si>
    <t xml:space="preserve">                                                                                                            Муниципальная программа повышения эффективности управления муниципальными финансами
 в Лямбирском  муниципальном районе 
</t>
  </si>
  <si>
    <t>16.Перечисление из бюджета Лямбирского муниципального района бюджетам сельских поселений Лямбирского муниципального района 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</si>
  <si>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1.Доля расходов бюджета Лямбирского муниципального района, формируемых в рамках муниципальных программ, в общем объеме расходов бюджета Лямбирского муниципального района в отчетном финансовом году</t>
  </si>
  <si>
    <t xml:space="preserve">Оценка эффективности реализации  муниципальной программы повышения эффективности управления муниципальными финансами в Лямбирском муниципальном районе за 2022 г. </t>
  </si>
  <si>
    <t>Информация по выполнению основных мероприятий за 2022 год</t>
  </si>
  <si>
    <t>Число основных мероприятий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</si>
  <si>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</si>
  <si>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</si>
  <si>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</si>
  <si>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</si>
  <si>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В 2022г. бюджет Лямбирского муниципального района сформирован в "программном формате" и исполнен на 89,8% при плане 95%., в соответствии с Методикой планирования бюджетных ассигнований, в которую ежегодно вносятся поправки. Бюджетные обязательства в 2022г. исполнены на 97,1%, дублирующие расходные обязательства в бюджете района отсутствуют. Прогноз по налоговым и неналоговым доходам бюджета  исполнен на 118,2%.</t>
  </si>
  <si>
    <t>не более 2,55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</si>
</sst>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6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sz val="13.5"/>
      <color indexed="8"/>
      <name val="Calibri"/>
      <family val="2"/>
    </font>
    <font>
      <sz val="12"/>
      <color theme="1"/>
      <name val="Calibri"/>
      <family val="2"/>
      <scheme val="minor"/>
    </font>
    <font>
      <sz val="11.5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2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205">
    <xf numFmtId="0" fontId="0" fillId="0" borderId="0" xfId="0"/>
    <xf numFmtId="0" fontId="17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168" fontId="13" fillId="0" borderId="0" xfId="0" applyNumberFormat="1" applyFont="1"/>
    <xf numFmtId="0" fontId="13" fillId="0" borderId="0" xfId="0" applyFont="1"/>
    <xf numFmtId="0" fontId="15" fillId="0" borderId="0" xfId="2" applyFont="1"/>
    <xf numFmtId="0" fontId="14" fillId="0" borderId="0" xfId="2" applyFont="1"/>
    <xf numFmtId="168" fontId="14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4" fillId="0" borderId="0" xfId="2" applyFont="1" applyBorder="1"/>
    <xf numFmtId="0" fontId="15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5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2" fillId="0" borderId="21" xfId="2" applyFont="1" applyFill="1" applyBorder="1" applyAlignment="1">
      <alignment horizontal="center" vertical="top" wrapText="1"/>
    </xf>
    <xf numFmtId="0" fontId="3" fillId="0" borderId="23" xfId="106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106" applyNumberFormat="1" applyFont="1" applyFill="1" applyBorder="1" applyAlignment="1">
      <alignment horizontal="center" vertical="center" wrapText="1"/>
    </xf>
    <xf numFmtId="0" fontId="3" fillId="0" borderId="33" xfId="106" applyNumberFormat="1" applyFont="1" applyFill="1" applyBorder="1" applyAlignment="1">
      <alignment horizontal="center" vertical="center" wrapText="1"/>
    </xf>
    <xf numFmtId="0" fontId="3" fillId="0" borderId="4" xfId="106" applyNumberFormat="1" applyFont="1" applyFill="1" applyBorder="1" applyAlignment="1">
      <alignment horizontal="center" vertical="center" wrapText="1"/>
    </xf>
    <xf numFmtId="0" fontId="3" fillId="0" borderId="33" xfId="2" applyFont="1" applyFill="1" applyBorder="1" applyAlignment="1">
      <alignment horizontal="center" vertical="center" textRotation="90" wrapText="1"/>
    </xf>
    <xf numFmtId="0" fontId="1" fillId="0" borderId="25" xfId="57" applyFont="1" applyFill="1" applyBorder="1" applyAlignment="1">
      <alignment horizontal="center" vertical="center" wrapText="1"/>
    </xf>
    <xf numFmtId="0" fontId="1" fillId="0" borderId="36" xfId="57" applyFont="1" applyFill="1" applyBorder="1" applyAlignment="1">
      <alignment horizontal="center" vertical="center" wrapText="1"/>
    </xf>
    <xf numFmtId="0" fontId="1" fillId="0" borderId="37" xfId="57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1" fillId="0" borderId="14" xfId="57" applyFont="1" applyFill="1" applyBorder="1" applyAlignment="1">
      <alignment horizontal="center" vertical="center" wrapText="1"/>
    </xf>
    <xf numFmtId="0" fontId="1" fillId="0" borderId="16" xfId="57" applyFont="1" applyFill="1" applyBorder="1" applyAlignment="1">
      <alignment horizontal="center" vertical="center" wrapText="1"/>
    </xf>
    <xf numFmtId="0" fontId="2" fillId="0" borderId="18" xfId="57" applyFont="1" applyFill="1" applyBorder="1" applyAlignment="1">
      <alignment horizontal="center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10" fillId="0" borderId="16" xfId="57" applyFont="1" applyFill="1" applyBorder="1" applyAlignment="1">
      <alignment horizontal="center" vertical="center" wrapText="1"/>
    </xf>
    <xf numFmtId="0" fontId="10" fillId="0" borderId="18" xfId="57" applyFont="1" applyFill="1" applyBorder="1" applyAlignment="1">
      <alignment horizontal="center" vertical="center" wrapText="1"/>
    </xf>
    <xf numFmtId="0" fontId="1" fillId="0" borderId="32" xfId="57" applyFont="1" applyFill="1" applyBorder="1" applyAlignment="1">
      <alignment horizontal="center" vertical="center" wrapText="1"/>
    </xf>
    <xf numFmtId="0" fontId="21" fillId="0" borderId="0" xfId="0" applyFont="1"/>
    <xf numFmtId="166" fontId="3" fillId="0" borderId="34" xfId="106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vertical="center" wrapText="1"/>
    </xf>
    <xf numFmtId="0" fontId="22" fillId="0" borderId="8" xfId="0" applyFont="1" applyFill="1" applyBorder="1"/>
    <xf numFmtId="0" fontId="22" fillId="0" borderId="27" xfId="0" applyFont="1" applyFill="1" applyBorder="1"/>
    <xf numFmtId="0" fontId="22" fillId="0" borderId="0" xfId="0" applyFont="1" applyFill="1" applyBorder="1"/>
    <xf numFmtId="0" fontId="22" fillId="0" borderId="28" xfId="0" applyFont="1" applyFill="1" applyBorder="1"/>
    <xf numFmtId="0" fontId="22" fillId="0" borderId="13" xfId="0" applyFont="1" applyFill="1" applyBorder="1"/>
    <xf numFmtId="0" fontId="22" fillId="0" borderId="29" xfId="0" applyFont="1" applyFill="1" applyBorder="1"/>
    <xf numFmtId="168" fontId="2" fillId="0" borderId="2" xfId="106" applyNumberFormat="1" applyFont="1" applyFill="1" applyBorder="1" applyAlignment="1">
      <alignment vertical="center" wrapText="1"/>
    </xf>
    <xf numFmtId="0" fontId="25" fillId="0" borderId="40" xfId="57" applyFont="1" applyFill="1" applyBorder="1" applyAlignment="1">
      <alignment horizontal="center" vertical="center" wrapText="1"/>
    </xf>
    <xf numFmtId="0" fontId="19" fillId="0" borderId="37" xfId="57" applyFont="1" applyFill="1" applyBorder="1" applyAlignment="1">
      <alignment horizontal="center" vertical="center" wrapText="1"/>
    </xf>
    <xf numFmtId="0" fontId="19" fillId="0" borderId="38" xfId="57" applyFont="1" applyFill="1" applyBorder="1" applyAlignment="1">
      <alignment horizontal="center" vertical="center" wrapText="1"/>
    </xf>
    <xf numFmtId="0" fontId="1" fillId="0" borderId="46" xfId="2" applyNumberFormat="1" applyFont="1" applyFill="1" applyBorder="1" applyAlignment="1">
      <alignment horizontal="left" vertical="top" wrapText="1"/>
    </xf>
    <xf numFmtId="0" fontId="1" fillId="0" borderId="48" xfId="57" applyFont="1" applyFill="1" applyBorder="1" applyAlignment="1">
      <alignment horizontal="center" vertical="center" wrapText="1"/>
    </xf>
    <xf numFmtId="0" fontId="1" fillId="0" borderId="49" xfId="57" applyFont="1" applyFill="1" applyBorder="1" applyAlignment="1">
      <alignment horizontal="center" vertical="center" wrapText="1"/>
    </xf>
    <xf numFmtId="0" fontId="1" fillId="0" borderId="50" xfId="57" applyFont="1" applyFill="1" applyBorder="1" applyAlignment="1">
      <alignment horizontal="center" vertical="center" wrapText="1"/>
    </xf>
    <xf numFmtId="0" fontId="2" fillId="0" borderId="51" xfId="2" applyFont="1" applyFill="1" applyBorder="1" applyAlignment="1">
      <alignment horizontal="center" vertical="center" wrapText="1"/>
    </xf>
    <xf numFmtId="0" fontId="1" fillId="0" borderId="52" xfId="2" applyFont="1" applyFill="1" applyBorder="1" applyAlignment="1">
      <alignment horizontal="center" vertical="center" wrapText="1"/>
    </xf>
    <xf numFmtId="166" fontId="15" fillId="0" borderId="53" xfId="2" applyNumberFormat="1" applyFont="1" applyFill="1" applyBorder="1" applyAlignment="1">
      <alignment horizontal="center" vertical="center"/>
    </xf>
    <xf numFmtId="166" fontId="2" fillId="0" borderId="54" xfId="2" applyNumberFormat="1" applyFont="1" applyFill="1" applyBorder="1" applyAlignment="1">
      <alignment horizontal="center" vertical="center" wrapText="1"/>
    </xf>
    <xf numFmtId="0" fontId="2" fillId="0" borderId="54" xfId="2" applyFont="1" applyFill="1" applyBorder="1" applyAlignment="1">
      <alignment horizontal="center" vertical="center" wrapText="1"/>
    </xf>
    <xf numFmtId="0" fontId="22" fillId="0" borderId="54" xfId="0" applyFont="1" applyFill="1" applyBorder="1" applyAlignment="1">
      <alignment horizontal="center" vertical="center"/>
    </xf>
    <xf numFmtId="0" fontId="22" fillId="0" borderId="54" xfId="0" applyFont="1" applyFill="1" applyBorder="1" applyAlignment="1">
      <alignment horizontal="center" vertical="center" wrapText="1"/>
    </xf>
    <xf numFmtId="0" fontId="22" fillId="0" borderId="55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17" xfId="2" applyFont="1" applyFill="1" applyBorder="1" applyAlignment="1">
      <alignment horizontal="center" vertical="center"/>
    </xf>
    <xf numFmtId="0" fontId="3" fillId="0" borderId="29" xfId="2" applyFont="1" applyFill="1" applyBorder="1" applyAlignment="1">
      <alignment horizontal="center" vertical="top" wrapText="1"/>
    </xf>
    <xf numFmtId="0" fontId="22" fillId="0" borderId="56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/>
    </xf>
    <xf numFmtId="0" fontId="15" fillId="0" borderId="58" xfId="2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justify" vertical="top" wrapText="1"/>
    </xf>
    <xf numFmtId="0" fontId="22" fillId="5" borderId="2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6" fillId="0" borderId="39" xfId="57" applyFont="1" applyFill="1" applyBorder="1" applyAlignment="1">
      <alignment horizontal="left" vertical="center" wrapText="1"/>
    </xf>
    <xf numFmtId="0" fontId="16" fillId="0" borderId="13" xfId="57" applyFont="1" applyFill="1" applyBorder="1" applyAlignment="1">
      <alignment horizontal="left" vertical="center" wrapText="1"/>
    </xf>
    <xf numFmtId="0" fontId="16" fillId="0" borderId="29" xfId="57" applyFont="1" applyFill="1" applyBorder="1" applyAlignment="1">
      <alignment horizontal="left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23" fillId="0" borderId="30" xfId="2" applyFont="1" applyFill="1" applyBorder="1" applyAlignment="1">
      <alignment horizontal="center" vertical="center" wrapText="1"/>
    </xf>
    <xf numFmtId="0" fontId="23" fillId="0" borderId="35" xfId="2" applyFont="1" applyFill="1" applyBorder="1" applyAlignment="1">
      <alignment horizontal="center" vertical="center" wrapText="1"/>
    </xf>
    <xf numFmtId="0" fontId="2" fillId="0" borderId="39" xfId="57" applyFont="1" applyFill="1" applyBorder="1" applyAlignment="1">
      <alignment horizontal="center" vertical="center" wrapText="1"/>
    </xf>
    <xf numFmtId="0" fontId="2" fillId="0" borderId="40" xfId="57" applyFont="1" applyFill="1" applyBorder="1" applyAlignment="1">
      <alignment horizontal="center" vertical="center" wrapText="1"/>
    </xf>
    <xf numFmtId="0" fontId="2" fillId="0" borderId="26" xfId="57" applyFont="1" applyFill="1" applyBorder="1" applyAlignment="1">
      <alignment horizontal="center" vertical="center" wrapText="1"/>
    </xf>
    <xf numFmtId="0" fontId="1" fillId="0" borderId="41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32" xfId="2" applyFont="1" applyFill="1" applyBorder="1" applyAlignment="1">
      <alignment horizontal="center" vertical="center" wrapText="1"/>
    </xf>
    <xf numFmtId="0" fontId="2" fillId="0" borderId="43" xfId="106" applyNumberFormat="1" applyFont="1" applyFill="1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7" xfId="0" applyBorder="1" applyAlignment="1">
      <alignment horizontal="justify" vertical="top" wrapText="1"/>
    </xf>
    <xf numFmtId="0" fontId="0" fillId="0" borderId="4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28" xfId="0" applyBorder="1" applyAlignment="1">
      <alignment horizontal="justify" vertical="top" wrapText="1"/>
    </xf>
    <xf numFmtId="0" fontId="0" fillId="0" borderId="45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29" xfId="0" applyBorder="1" applyAlignment="1">
      <alignment horizontal="justify" vertical="top" wrapText="1"/>
    </xf>
    <xf numFmtId="166" fontId="24" fillId="0" borderId="47" xfId="2" applyNumberFormat="1" applyFont="1" applyFill="1" applyBorder="1" applyAlignment="1">
      <alignment horizontal="center" vertical="center"/>
    </xf>
    <xf numFmtId="166" fontId="24" fillId="0" borderId="28" xfId="2" applyNumberFormat="1" applyFont="1" applyFill="1" applyBorder="1" applyAlignment="1">
      <alignment horizontal="center" vertical="center"/>
    </xf>
    <xf numFmtId="166" fontId="24" fillId="0" borderId="32" xfId="2" applyNumberFormat="1" applyFont="1" applyFill="1" applyBorder="1" applyAlignment="1">
      <alignment horizontal="center" vertical="center"/>
    </xf>
    <xf numFmtId="0" fontId="1" fillId="0" borderId="30" xfId="2" applyFont="1" applyFill="1" applyBorder="1" applyAlignment="1">
      <alignment horizontal="center" vertical="center" wrapText="1"/>
    </xf>
    <xf numFmtId="0" fontId="1" fillId="0" borderId="35" xfId="2" applyFont="1" applyFill="1" applyBorder="1" applyAlignment="1">
      <alignment horizontal="center" vertical="center" wrapText="1"/>
    </xf>
    <xf numFmtId="0" fontId="10" fillId="0" borderId="40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0" fontId="2" fillId="0" borderId="38" xfId="2" applyFont="1" applyFill="1" applyBorder="1" applyAlignment="1">
      <alignment horizontal="center" vertical="center"/>
    </xf>
    <xf numFmtId="0" fontId="16" fillId="0" borderId="31" xfId="2" applyFont="1" applyFill="1" applyBorder="1" applyAlignment="1">
      <alignment horizontal="center" vertical="top" wrapText="1"/>
    </xf>
    <xf numFmtId="0" fontId="16" fillId="0" borderId="32" xfId="2" applyFont="1" applyFill="1" applyBorder="1" applyAlignment="1">
      <alignment horizontal="center" vertical="top" wrapText="1"/>
    </xf>
    <xf numFmtId="0" fontId="15" fillId="0" borderId="1" xfId="2" applyFont="1" applyFill="1" applyBorder="1" applyAlignment="1">
      <alignment horizontal="center" vertical="top"/>
    </xf>
    <xf numFmtId="0" fontId="15" fillId="0" borderId="3" xfId="2" applyFont="1" applyFill="1" applyBorder="1" applyAlignment="1">
      <alignment horizontal="center" vertical="top"/>
    </xf>
    <xf numFmtId="0" fontId="15" fillId="0" borderId="16" xfId="2" applyFont="1" applyFill="1" applyBorder="1" applyAlignment="1">
      <alignment horizontal="center" vertical="top"/>
    </xf>
    <xf numFmtId="0" fontId="1" fillId="0" borderId="17" xfId="2" applyFont="1" applyFill="1" applyBorder="1" applyAlignment="1">
      <alignment horizontal="left" vertical="top" wrapText="1"/>
    </xf>
    <xf numFmtId="0" fontId="1" fillId="0" borderId="15" xfId="2" applyFont="1" applyFill="1" applyBorder="1" applyAlignment="1">
      <alignment horizontal="left" vertical="top" wrapText="1"/>
    </xf>
    <xf numFmtId="0" fontId="1" fillId="0" borderId="18" xfId="2" applyFont="1" applyFill="1" applyBorder="1" applyAlignment="1">
      <alignment horizontal="left" vertical="top" wrapText="1"/>
    </xf>
    <xf numFmtId="0" fontId="2" fillId="0" borderId="7" xfId="106" applyNumberFormat="1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10" fillId="0" borderId="19" xfId="57" applyFont="1" applyFill="1" applyBorder="1" applyAlignment="1">
      <alignment horizontal="center" vertical="center" wrapText="1"/>
    </xf>
    <xf numFmtId="0" fontId="10" fillId="0" borderId="20" xfId="57" applyFont="1" applyFill="1" applyBorder="1" applyAlignment="1">
      <alignment horizontal="center" vertical="center" wrapText="1"/>
    </xf>
    <xf numFmtId="0" fontId="10" fillId="0" borderId="21" xfId="57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23" xfId="2" applyFont="1" applyFill="1" applyBorder="1" applyAlignment="1">
      <alignment horizontal="center" vertical="center"/>
    </xf>
    <xf numFmtId="0" fontId="2" fillId="2" borderId="2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Y76"/>
  <sheetViews>
    <sheetView tabSelected="1" view="pageBreakPreview" topLeftCell="A2" zoomScale="85" zoomScaleNormal="43" zoomScaleSheetLayoutView="85" workbookViewId="0">
      <selection activeCell="C6" sqref="C6"/>
    </sheetView>
  </sheetViews>
  <sheetFormatPr defaultRowHeight="15" outlineLevelCol="1" x14ac:dyDescent="0.25"/>
  <cols>
    <col min="1" max="1" width="28.85546875" customWidth="1"/>
    <col min="2" max="2" width="13.140625" customWidth="1"/>
    <col min="3" max="3" width="9.42578125" customWidth="1"/>
    <col min="4" max="4" width="10.42578125" customWidth="1"/>
    <col min="5" max="5" width="11.85546875" customWidth="1"/>
    <col min="6" max="6" width="13.28515625" customWidth="1"/>
    <col min="7" max="7" width="13.140625" customWidth="1"/>
    <col min="8" max="8" width="11.140625" customWidth="1"/>
    <col min="9" max="9" width="11.5703125" customWidth="1"/>
    <col min="10" max="10" width="54.42578125" customWidth="1"/>
    <col min="11" max="11" width="10.28515625" customWidth="1"/>
    <col min="12" max="12" width="10" customWidth="1"/>
    <col min="13" max="13" width="10.7109375" customWidth="1"/>
    <col min="14" max="14" width="15.5703125" customWidth="1"/>
    <col min="15" max="15" width="23.7109375" customWidth="1"/>
    <col min="16" max="16" width="16.5703125" customWidth="1"/>
    <col min="18" max="18" width="9.5703125" hidden="1" customWidth="1" outlineLevel="1"/>
    <col min="19" max="19" width="9.140625" collapsed="1"/>
  </cols>
  <sheetData>
    <row r="1" spans="1:129" ht="12.6" hidden="1" customHeight="1" x14ac:dyDescent="0.35">
      <c r="B1" s="27"/>
      <c r="C1" s="27"/>
      <c r="E1" s="28"/>
      <c r="L1" s="20"/>
    </row>
    <row r="2" spans="1:129" s="83" customFormat="1" ht="27" customHeight="1" thickBot="1" x14ac:dyDescent="0.35">
      <c r="A2" s="121" t="s">
        <v>82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29" s="29" customFormat="1" ht="57" customHeight="1" thickBot="1" x14ac:dyDescent="0.3">
      <c r="A3" s="147" t="s">
        <v>36</v>
      </c>
      <c r="B3" s="129" t="s">
        <v>83</v>
      </c>
      <c r="C3" s="130"/>
      <c r="D3" s="131"/>
      <c r="E3" s="149" t="s">
        <v>41</v>
      </c>
      <c r="F3" s="149"/>
      <c r="G3" s="149"/>
      <c r="H3" s="149"/>
      <c r="I3" s="150"/>
      <c r="J3" s="151" t="s">
        <v>46</v>
      </c>
      <c r="K3" s="152"/>
      <c r="L3" s="152"/>
      <c r="M3" s="153"/>
      <c r="N3" s="125" t="s">
        <v>50</v>
      </c>
      <c r="O3" s="127" t="s">
        <v>52</v>
      </c>
      <c r="P3" s="30"/>
      <c r="Q3" s="30"/>
    </row>
    <row r="4" spans="1:129" s="29" customFormat="1" ht="147" customHeight="1" thickBot="1" x14ac:dyDescent="0.3">
      <c r="A4" s="148"/>
      <c r="B4" s="76" t="s">
        <v>84</v>
      </c>
      <c r="C4" s="77" t="s">
        <v>37</v>
      </c>
      <c r="D4" s="78" t="s">
        <v>38</v>
      </c>
      <c r="E4" s="79" t="s">
        <v>3</v>
      </c>
      <c r="F4" s="77" t="s">
        <v>85</v>
      </c>
      <c r="G4" s="77" t="s">
        <v>86</v>
      </c>
      <c r="H4" s="80" t="s">
        <v>43</v>
      </c>
      <c r="I4" s="81" t="s">
        <v>44</v>
      </c>
      <c r="J4" s="82" t="s">
        <v>63</v>
      </c>
      <c r="K4" s="73" t="s">
        <v>87</v>
      </c>
      <c r="L4" s="74" t="s">
        <v>88</v>
      </c>
      <c r="M4" s="75" t="s">
        <v>48</v>
      </c>
      <c r="N4" s="126"/>
      <c r="O4" s="128"/>
      <c r="P4" s="30"/>
      <c r="Q4" s="30"/>
    </row>
    <row r="5" spans="1:129" s="26" customFormat="1" ht="55.9" customHeight="1" thickBot="1" x14ac:dyDescent="0.3">
      <c r="A5" s="70">
        <v>1</v>
      </c>
      <c r="B5" s="71">
        <v>2</v>
      </c>
      <c r="C5" s="72">
        <v>3</v>
      </c>
      <c r="D5" s="96" t="s">
        <v>39</v>
      </c>
      <c r="E5" s="71">
        <v>5</v>
      </c>
      <c r="F5" s="72">
        <v>6</v>
      </c>
      <c r="G5" s="72">
        <v>7</v>
      </c>
      <c r="H5" s="95" t="s">
        <v>42</v>
      </c>
      <c r="I5" s="96" t="s">
        <v>45</v>
      </c>
      <c r="J5" s="70">
        <v>10</v>
      </c>
      <c r="K5" s="98">
        <v>11</v>
      </c>
      <c r="L5" s="99">
        <v>12</v>
      </c>
      <c r="M5" s="100" t="s">
        <v>49</v>
      </c>
      <c r="N5" s="94" t="s">
        <v>58</v>
      </c>
      <c r="O5" s="70">
        <v>15</v>
      </c>
      <c r="P5" s="36"/>
      <c r="Q5" s="36"/>
      <c r="R5" s="36"/>
      <c r="S5" s="36"/>
      <c r="T5" s="36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2"/>
    </row>
    <row r="6" spans="1:129" s="29" customFormat="1" ht="82.15" customHeight="1" thickBot="1" x14ac:dyDescent="0.3">
      <c r="A6" s="154" t="s">
        <v>79</v>
      </c>
      <c r="B6" s="67">
        <v>9</v>
      </c>
      <c r="C6" s="68">
        <v>9</v>
      </c>
      <c r="D6" s="84">
        <f>C6/B6*100</f>
        <v>100</v>
      </c>
      <c r="E6" s="69" t="s">
        <v>6</v>
      </c>
      <c r="F6" s="86">
        <v>9983.6</v>
      </c>
      <c r="G6" s="86">
        <v>9488.4</v>
      </c>
      <c r="H6" s="93">
        <f>G6/F6*100</f>
        <v>95.039865379221922</v>
      </c>
      <c r="I6" s="84">
        <v>105.3</v>
      </c>
      <c r="J6" s="117" t="s">
        <v>81</v>
      </c>
      <c r="K6" s="101">
        <v>95</v>
      </c>
      <c r="L6" s="102">
        <v>89.8</v>
      </c>
      <c r="M6" s="103">
        <f>L6/K6*100</f>
        <v>94.526315789473685</v>
      </c>
      <c r="N6" s="144">
        <v>98.3</v>
      </c>
      <c r="O6" s="132" t="s">
        <v>78</v>
      </c>
      <c r="P6" s="34"/>
      <c r="Q6" s="34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</row>
    <row r="7" spans="1:129" s="29" customFormat="1" ht="46.9" customHeight="1" thickBot="1" x14ac:dyDescent="0.3">
      <c r="A7" s="154"/>
      <c r="B7" s="135" t="s">
        <v>89</v>
      </c>
      <c r="C7" s="136"/>
      <c r="D7" s="137"/>
      <c r="E7" s="44" t="s">
        <v>55</v>
      </c>
      <c r="F7" s="86"/>
      <c r="G7" s="86"/>
      <c r="H7" s="64"/>
      <c r="I7" s="84"/>
      <c r="J7" s="117" t="s">
        <v>61</v>
      </c>
      <c r="K7" s="104" t="s">
        <v>71</v>
      </c>
      <c r="L7" s="63">
        <v>2.9</v>
      </c>
      <c r="M7" s="65">
        <v>100</v>
      </c>
      <c r="N7" s="145"/>
      <c r="O7" s="133"/>
      <c r="P7" s="30"/>
      <c r="Q7" s="30"/>
    </row>
    <row r="8" spans="1:129" s="29" customFormat="1" ht="48.6" customHeight="1" thickBot="1" x14ac:dyDescent="0.3">
      <c r="A8" s="154"/>
      <c r="B8" s="138"/>
      <c r="C8" s="139"/>
      <c r="D8" s="140"/>
      <c r="E8" s="44" t="s">
        <v>54</v>
      </c>
      <c r="F8" s="86"/>
      <c r="G8" s="86"/>
      <c r="H8" s="64"/>
      <c r="I8" s="84"/>
      <c r="J8" s="117" t="s">
        <v>62</v>
      </c>
      <c r="K8" s="105" t="s">
        <v>71</v>
      </c>
      <c r="L8" s="63">
        <v>0.7</v>
      </c>
      <c r="M8" s="65">
        <v>100</v>
      </c>
      <c r="N8" s="145"/>
      <c r="O8" s="133"/>
      <c r="P8" s="30"/>
      <c r="Q8" s="30"/>
    </row>
    <row r="9" spans="1:129" s="29" customFormat="1" ht="62.45" customHeight="1" x14ac:dyDescent="0.25">
      <c r="A9" s="154"/>
      <c r="B9" s="138"/>
      <c r="C9" s="139"/>
      <c r="D9" s="140"/>
      <c r="E9" s="44" t="s">
        <v>56</v>
      </c>
      <c r="F9" s="86">
        <v>9983.6</v>
      </c>
      <c r="G9" s="86">
        <v>9488.4</v>
      </c>
      <c r="H9" s="93">
        <f>G9/F9*100</f>
        <v>95.039865379221922</v>
      </c>
      <c r="I9" s="84">
        <v>105.3</v>
      </c>
      <c r="J9" s="97" t="s">
        <v>72</v>
      </c>
      <c r="K9" s="105">
        <v>100</v>
      </c>
      <c r="L9" s="63">
        <v>100</v>
      </c>
      <c r="M9" s="65">
        <v>100</v>
      </c>
      <c r="N9" s="145"/>
      <c r="O9" s="133"/>
      <c r="P9" s="30"/>
      <c r="Q9" s="30"/>
    </row>
    <row r="10" spans="1:129" s="29" customFormat="1" ht="65.45" customHeight="1" thickBot="1" x14ac:dyDescent="0.3">
      <c r="A10" s="154"/>
      <c r="B10" s="138"/>
      <c r="C10" s="139"/>
      <c r="D10" s="140"/>
      <c r="E10" s="47" t="s">
        <v>57</v>
      </c>
      <c r="F10" s="86"/>
      <c r="G10" s="86"/>
      <c r="H10" s="64"/>
      <c r="I10" s="66"/>
      <c r="J10" s="97" t="s">
        <v>64</v>
      </c>
      <c r="K10" s="105">
        <v>100</v>
      </c>
      <c r="L10" s="63">
        <v>100</v>
      </c>
      <c r="M10" s="65">
        <v>100</v>
      </c>
      <c r="N10" s="145"/>
      <c r="O10" s="133"/>
      <c r="P10" s="31"/>
      <c r="Q10" s="30"/>
    </row>
    <row r="11" spans="1:129" ht="63" customHeight="1" thickBot="1" x14ac:dyDescent="0.3">
      <c r="A11" s="154"/>
      <c r="B11" s="138"/>
      <c r="C11" s="139"/>
      <c r="D11" s="140"/>
      <c r="E11" s="49"/>
      <c r="F11" s="87"/>
      <c r="G11" s="87"/>
      <c r="H11" s="87"/>
      <c r="I11" s="88"/>
      <c r="J11" s="117" t="s">
        <v>65</v>
      </c>
      <c r="K11" s="106">
        <v>0</v>
      </c>
      <c r="L11" s="85">
        <v>0</v>
      </c>
      <c r="M11" s="65">
        <v>100</v>
      </c>
      <c r="N11" s="145"/>
      <c r="O11" s="133"/>
    </row>
    <row r="12" spans="1:129" ht="45" customHeight="1" thickBot="1" x14ac:dyDescent="0.3">
      <c r="A12" s="154"/>
      <c r="B12" s="138"/>
      <c r="C12" s="139"/>
      <c r="D12" s="140"/>
      <c r="E12" s="54"/>
      <c r="F12" s="89"/>
      <c r="G12" s="89"/>
      <c r="H12" s="89"/>
      <c r="I12" s="90"/>
      <c r="J12" s="117" t="s">
        <v>66</v>
      </c>
      <c r="K12" s="107" t="s">
        <v>90</v>
      </c>
      <c r="L12" s="120">
        <v>2.59</v>
      </c>
      <c r="M12" s="65">
        <v>0</v>
      </c>
      <c r="N12" s="145"/>
      <c r="O12" s="133"/>
    </row>
    <row r="13" spans="1:129" ht="45" customHeight="1" thickBot="1" x14ac:dyDescent="0.3">
      <c r="A13" s="154"/>
      <c r="B13" s="138"/>
      <c r="C13" s="139"/>
      <c r="D13" s="140"/>
      <c r="E13" s="54"/>
      <c r="F13" s="89"/>
      <c r="G13" s="89"/>
      <c r="H13" s="89"/>
      <c r="I13" s="90"/>
      <c r="J13" s="117" t="s">
        <v>67</v>
      </c>
      <c r="K13" s="107" t="s">
        <v>60</v>
      </c>
      <c r="L13" s="85" t="s">
        <v>59</v>
      </c>
      <c r="M13" s="65">
        <v>100</v>
      </c>
      <c r="N13" s="145"/>
      <c r="O13" s="133"/>
    </row>
    <row r="14" spans="1:129" ht="64.150000000000006" customHeight="1" thickBot="1" x14ac:dyDescent="0.3">
      <c r="A14" s="154"/>
      <c r="B14" s="138"/>
      <c r="C14" s="139"/>
      <c r="D14" s="140"/>
      <c r="E14" s="54"/>
      <c r="F14" s="89"/>
      <c r="G14" s="89"/>
      <c r="H14" s="89"/>
      <c r="I14" s="90"/>
      <c r="J14" s="97" t="s">
        <v>68</v>
      </c>
      <c r="K14" s="107" t="s">
        <v>60</v>
      </c>
      <c r="L14" s="120" t="s">
        <v>59</v>
      </c>
      <c r="M14" s="65">
        <v>100</v>
      </c>
      <c r="N14" s="145"/>
      <c r="O14" s="133"/>
    </row>
    <row r="15" spans="1:129" ht="21" customHeight="1" thickBot="1" x14ac:dyDescent="0.3">
      <c r="A15" s="154"/>
      <c r="B15" s="138"/>
      <c r="C15" s="139"/>
      <c r="D15" s="140"/>
      <c r="E15" s="54"/>
      <c r="F15" s="89"/>
      <c r="G15" s="89"/>
      <c r="H15" s="89"/>
      <c r="I15" s="90"/>
      <c r="J15" s="117" t="s">
        <v>69</v>
      </c>
      <c r="K15" s="107">
        <v>95</v>
      </c>
      <c r="L15" s="119">
        <v>95</v>
      </c>
      <c r="M15" s="103">
        <f>L15/K15*100</f>
        <v>100</v>
      </c>
      <c r="N15" s="145"/>
      <c r="O15" s="133"/>
    </row>
    <row r="16" spans="1:129" ht="68.45" customHeight="1" thickBot="1" x14ac:dyDescent="0.3">
      <c r="A16" s="154"/>
      <c r="B16" s="138"/>
      <c r="C16" s="139"/>
      <c r="D16" s="140"/>
      <c r="E16" s="54"/>
      <c r="F16" s="89"/>
      <c r="G16" s="89"/>
      <c r="H16" s="89"/>
      <c r="I16" s="90"/>
      <c r="J16" s="117" t="s">
        <v>73</v>
      </c>
      <c r="K16" s="106" t="s">
        <v>60</v>
      </c>
      <c r="L16" s="118" t="s">
        <v>59</v>
      </c>
      <c r="M16" s="65">
        <v>100</v>
      </c>
      <c r="N16" s="145"/>
      <c r="O16" s="133"/>
    </row>
    <row r="17" spans="1:128" ht="48.6" customHeight="1" thickBot="1" x14ac:dyDescent="0.3">
      <c r="A17" s="154"/>
      <c r="B17" s="138"/>
      <c r="C17" s="139"/>
      <c r="D17" s="140"/>
      <c r="E17" s="54"/>
      <c r="F17" s="89"/>
      <c r="G17" s="89"/>
      <c r="H17" s="89"/>
      <c r="I17" s="90"/>
      <c r="J17" s="117" t="s">
        <v>74</v>
      </c>
      <c r="K17" s="106">
        <f>0</f>
        <v>0</v>
      </c>
      <c r="L17" s="85">
        <v>0</v>
      </c>
      <c r="M17" s="65">
        <v>100</v>
      </c>
      <c r="N17" s="145"/>
      <c r="O17" s="133"/>
    </row>
    <row r="18" spans="1:128" ht="96.6" customHeight="1" thickBot="1" x14ac:dyDescent="0.3">
      <c r="A18" s="154"/>
      <c r="B18" s="138"/>
      <c r="C18" s="139"/>
      <c r="D18" s="140"/>
      <c r="E18" s="54"/>
      <c r="F18" s="89"/>
      <c r="G18" s="89"/>
      <c r="H18" s="89"/>
      <c r="I18" s="90"/>
      <c r="J18" s="117" t="s">
        <v>75</v>
      </c>
      <c r="K18" s="106" t="s">
        <v>60</v>
      </c>
      <c r="L18" s="85" t="s">
        <v>59</v>
      </c>
      <c r="M18" s="65">
        <v>100</v>
      </c>
      <c r="N18" s="145"/>
      <c r="O18" s="133"/>
    </row>
    <row r="19" spans="1:128" ht="64.900000000000006" customHeight="1" thickBot="1" x14ac:dyDescent="0.3">
      <c r="A19" s="154"/>
      <c r="B19" s="138"/>
      <c r="C19" s="139"/>
      <c r="D19" s="140"/>
      <c r="E19" s="54"/>
      <c r="F19" s="89"/>
      <c r="G19" s="89"/>
      <c r="H19" s="89"/>
      <c r="I19" s="90"/>
      <c r="J19" s="117" t="s">
        <v>76</v>
      </c>
      <c r="K19" s="115" t="s">
        <v>70</v>
      </c>
      <c r="L19" s="116">
        <v>37.4</v>
      </c>
      <c r="M19" s="65">
        <v>100</v>
      </c>
      <c r="N19" s="145"/>
      <c r="O19" s="133"/>
    </row>
    <row r="20" spans="1:128" ht="64.900000000000006" customHeight="1" thickBot="1" x14ac:dyDescent="0.3">
      <c r="A20" s="154"/>
      <c r="B20" s="138"/>
      <c r="C20" s="139"/>
      <c r="D20" s="140"/>
      <c r="E20" s="54"/>
      <c r="F20" s="89"/>
      <c r="G20" s="89"/>
      <c r="H20" s="89"/>
      <c r="I20" s="90"/>
      <c r="J20" s="117" t="s">
        <v>77</v>
      </c>
      <c r="K20" s="108">
        <v>1</v>
      </c>
      <c r="L20" s="109">
        <v>1</v>
      </c>
      <c r="M20" s="110">
        <v>100</v>
      </c>
      <c r="N20" s="145"/>
      <c r="O20" s="133"/>
    </row>
    <row r="21" spans="1:128" ht="101.45" customHeight="1" thickBot="1" x14ac:dyDescent="0.3">
      <c r="A21" s="154"/>
      <c r="B21" s="138"/>
      <c r="C21" s="139"/>
      <c r="D21" s="140"/>
      <c r="E21" s="54"/>
      <c r="F21" s="89"/>
      <c r="G21" s="89"/>
      <c r="H21" s="89"/>
      <c r="I21" s="90"/>
      <c r="J21" s="117" t="s">
        <v>80</v>
      </c>
      <c r="K21" s="112" t="s">
        <v>60</v>
      </c>
      <c r="L21" s="113" t="s">
        <v>59</v>
      </c>
      <c r="M21" s="114">
        <v>100</v>
      </c>
      <c r="N21" s="145"/>
      <c r="O21" s="133"/>
    </row>
    <row r="22" spans="1:128" ht="21.6" customHeight="1" thickBot="1" x14ac:dyDescent="0.3">
      <c r="A22" s="155"/>
      <c r="B22" s="141"/>
      <c r="C22" s="142"/>
      <c r="D22" s="143"/>
      <c r="E22" s="58"/>
      <c r="F22" s="91"/>
      <c r="G22" s="91"/>
      <c r="H22" s="91"/>
      <c r="I22" s="92"/>
      <c r="J22" s="122" t="s">
        <v>51</v>
      </c>
      <c r="K22" s="123"/>
      <c r="L22" s="124"/>
      <c r="M22" s="111">
        <v>93.41</v>
      </c>
      <c r="N22" s="146"/>
      <c r="O22" s="134"/>
    </row>
    <row r="23" spans="1:128" s="29" customFormat="1" ht="66.75" hidden="1" customHeight="1" x14ac:dyDescent="0.25">
      <c r="A23" s="174"/>
      <c r="B23" s="60"/>
      <c r="C23" s="60"/>
      <c r="D23" s="60" t="e">
        <f>C23/B23*100</f>
        <v>#DIV/0!</v>
      </c>
      <c r="E23" s="37" t="s">
        <v>6</v>
      </c>
      <c r="F23" s="39"/>
      <c r="G23" s="39"/>
      <c r="H23" s="39" t="e">
        <f>G23/F23*100</f>
        <v>#DIV/0!</v>
      </c>
      <c r="I23" s="62" t="e">
        <f>D23/H23*100</f>
        <v>#DIV/0!</v>
      </c>
      <c r="J23" s="40">
        <v>1</v>
      </c>
      <c r="K23" s="41"/>
      <c r="L23" s="42"/>
      <c r="M23" s="43" t="e">
        <f>L23/K23*100</f>
        <v>#DIV/0!</v>
      </c>
      <c r="N23" s="156" t="e">
        <f>M34*I23/100</f>
        <v>#VALUE!</v>
      </c>
      <c r="O23" s="159"/>
      <c r="P23" s="34"/>
      <c r="Q23" s="34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</row>
    <row r="24" spans="1:128" s="29" customFormat="1" ht="79.5" hidden="1" customHeight="1" x14ac:dyDescent="0.25">
      <c r="A24" s="175"/>
      <c r="B24" s="162" t="s">
        <v>40</v>
      </c>
      <c r="C24" s="163"/>
      <c r="D24" s="164"/>
      <c r="E24" s="44" t="s">
        <v>55</v>
      </c>
      <c r="F24" s="45"/>
      <c r="G24" s="45"/>
      <c r="H24" s="39" t="e">
        <f>G24/F24*100</f>
        <v>#DIV/0!</v>
      </c>
      <c r="I24" s="62" t="e">
        <f>D24/H24*100</f>
        <v>#DIV/0!</v>
      </c>
      <c r="J24" s="46">
        <v>2</v>
      </c>
      <c r="K24" s="38"/>
      <c r="L24" s="42"/>
      <c r="M24" s="43" t="e">
        <f t="shared" ref="M24:M33" si="0">L24/K24*100</f>
        <v>#DIV/0!</v>
      </c>
      <c r="N24" s="157"/>
      <c r="O24" s="160"/>
      <c r="P24" s="30"/>
      <c r="Q24" s="30"/>
    </row>
    <row r="25" spans="1:128" s="29" customFormat="1" ht="76.5" hidden="1" customHeight="1" x14ac:dyDescent="0.25">
      <c r="A25" s="175"/>
      <c r="B25" s="165"/>
      <c r="C25" s="166"/>
      <c r="D25" s="167"/>
      <c r="E25" s="44" t="s">
        <v>54</v>
      </c>
      <c r="F25" s="45"/>
      <c r="G25" s="45"/>
      <c r="H25" s="39" t="e">
        <f>G25/F25*100</f>
        <v>#DIV/0!</v>
      </c>
      <c r="I25" s="62" t="e">
        <f>D25/H25*100</f>
        <v>#DIV/0!</v>
      </c>
      <c r="J25" s="46">
        <v>3</v>
      </c>
      <c r="K25" s="41"/>
      <c r="L25" s="42"/>
      <c r="M25" s="43" t="e">
        <f t="shared" si="0"/>
        <v>#DIV/0!</v>
      </c>
      <c r="N25" s="157"/>
      <c r="O25" s="160"/>
      <c r="P25" s="30"/>
      <c r="Q25" s="30"/>
    </row>
    <row r="26" spans="1:128" s="29" customFormat="1" ht="65.25" hidden="1" customHeight="1" x14ac:dyDescent="0.25">
      <c r="A26" s="175"/>
      <c r="B26" s="165"/>
      <c r="C26" s="166"/>
      <c r="D26" s="167"/>
      <c r="E26" s="44" t="s">
        <v>56</v>
      </c>
      <c r="F26" s="45"/>
      <c r="G26" s="45"/>
      <c r="H26" s="39" t="e">
        <f>G26/F26*100</f>
        <v>#DIV/0!</v>
      </c>
      <c r="I26" s="62" t="e">
        <f>D26/H26*100</f>
        <v>#DIV/0!</v>
      </c>
      <c r="J26" s="46">
        <v>4</v>
      </c>
      <c r="K26" s="41"/>
      <c r="L26" s="42"/>
      <c r="M26" s="43" t="e">
        <f t="shared" si="0"/>
        <v>#DIV/0!</v>
      </c>
      <c r="N26" s="157"/>
      <c r="O26" s="160"/>
      <c r="P26" s="30"/>
      <c r="Q26" s="30"/>
    </row>
    <row r="27" spans="1:128" s="29" customFormat="1" ht="86.25" hidden="1" customHeight="1" x14ac:dyDescent="0.25">
      <c r="A27" s="175"/>
      <c r="B27" s="165"/>
      <c r="C27" s="166"/>
      <c r="D27" s="167"/>
      <c r="E27" s="47" t="s">
        <v>57</v>
      </c>
      <c r="F27" s="45"/>
      <c r="G27" s="45"/>
      <c r="H27" s="39" t="e">
        <f>G27/F27*100</f>
        <v>#DIV/0!</v>
      </c>
      <c r="I27" s="62" t="e">
        <f>D27/H27*100</f>
        <v>#DIV/0!</v>
      </c>
      <c r="J27" s="46">
        <v>5</v>
      </c>
      <c r="K27" s="41"/>
      <c r="L27" s="42"/>
      <c r="M27" s="43" t="e">
        <f t="shared" si="0"/>
        <v>#DIV/0!</v>
      </c>
      <c r="N27" s="157"/>
      <c r="O27" s="160"/>
      <c r="P27" s="31"/>
      <c r="Q27" s="30"/>
    </row>
    <row r="28" spans="1:128" ht="71.25" hidden="1" customHeight="1" x14ac:dyDescent="0.25">
      <c r="A28" s="175"/>
      <c r="B28" s="165"/>
      <c r="C28" s="166"/>
      <c r="D28" s="167"/>
      <c r="E28" s="48"/>
      <c r="F28" s="49"/>
      <c r="G28" s="49"/>
      <c r="H28" s="49"/>
      <c r="I28" s="50"/>
      <c r="J28" s="51">
        <v>6</v>
      </c>
      <c r="K28" s="52"/>
      <c r="L28" s="52"/>
      <c r="M28" s="43" t="e">
        <f t="shared" si="0"/>
        <v>#DIV/0!</v>
      </c>
      <c r="N28" s="157"/>
      <c r="O28" s="160"/>
    </row>
    <row r="29" spans="1:128" ht="66.75" hidden="1" customHeight="1" x14ac:dyDescent="0.25">
      <c r="A29" s="175"/>
      <c r="B29" s="165"/>
      <c r="C29" s="166"/>
      <c r="D29" s="167"/>
      <c r="E29" s="53"/>
      <c r="F29" s="54"/>
      <c r="G29" s="54"/>
      <c r="H29" s="54"/>
      <c r="I29" s="55"/>
      <c r="J29" s="51">
        <v>7</v>
      </c>
      <c r="K29" s="52"/>
      <c r="L29" s="52"/>
      <c r="M29" s="43" t="e">
        <f t="shared" si="0"/>
        <v>#DIV/0!</v>
      </c>
      <c r="N29" s="157"/>
      <c r="O29" s="160"/>
    </row>
    <row r="30" spans="1:128" ht="63.75" hidden="1" customHeight="1" x14ac:dyDescent="0.25">
      <c r="A30" s="175"/>
      <c r="B30" s="165"/>
      <c r="C30" s="166"/>
      <c r="D30" s="167"/>
      <c r="E30" s="53"/>
      <c r="F30" s="54"/>
      <c r="G30" s="54"/>
      <c r="H30" s="54"/>
      <c r="I30" s="55"/>
      <c r="J30" s="51">
        <v>8</v>
      </c>
      <c r="K30" s="52"/>
      <c r="L30" s="52"/>
      <c r="M30" s="43" t="e">
        <f t="shared" si="0"/>
        <v>#DIV/0!</v>
      </c>
      <c r="N30" s="157"/>
      <c r="O30" s="160"/>
    </row>
    <row r="31" spans="1:128" ht="57.75" hidden="1" customHeight="1" x14ac:dyDescent="0.25">
      <c r="A31" s="175"/>
      <c r="B31" s="165"/>
      <c r="C31" s="166"/>
      <c r="D31" s="167"/>
      <c r="E31" s="53"/>
      <c r="F31" s="54"/>
      <c r="G31" s="54"/>
      <c r="H31" s="54"/>
      <c r="I31" s="55"/>
      <c r="J31" s="51">
        <v>9</v>
      </c>
      <c r="K31" s="52"/>
      <c r="L31" s="52"/>
      <c r="M31" s="43" t="e">
        <f t="shared" si="0"/>
        <v>#DIV/0!</v>
      </c>
      <c r="N31" s="157"/>
      <c r="O31" s="160"/>
    </row>
    <row r="32" spans="1:128" ht="66.75" hidden="1" customHeight="1" x14ac:dyDescent="0.25">
      <c r="A32" s="175"/>
      <c r="B32" s="165"/>
      <c r="C32" s="166"/>
      <c r="D32" s="167"/>
      <c r="E32" s="53"/>
      <c r="F32" s="54"/>
      <c r="G32" s="54"/>
      <c r="H32" s="54"/>
      <c r="I32" s="55"/>
      <c r="J32" s="51">
        <v>10</v>
      </c>
      <c r="K32" s="52"/>
      <c r="L32" s="52"/>
      <c r="M32" s="43" t="e">
        <f t="shared" si="0"/>
        <v>#DIV/0!</v>
      </c>
      <c r="N32" s="157"/>
      <c r="O32" s="160"/>
    </row>
    <row r="33" spans="1:128" ht="60" hidden="1" customHeight="1" x14ac:dyDescent="0.25">
      <c r="A33" s="175"/>
      <c r="B33" s="165"/>
      <c r="C33" s="166"/>
      <c r="D33" s="167"/>
      <c r="E33" s="53"/>
      <c r="F33" s="54"/>
      <c r="G33" s="54"/>
      <c r="H33" s="54"/>
      <c r="I33" s="55"/>
      <c r="J33" s="56" t="s">
        <v>47</v>
      </c>
      <c r="K33" s="52"/>
      <c r="L33" s="52"/>
      <c r="M33" s="43" t="e">
        <f t="shared" si="0"/>
        <v>#DIV/0!</v>
      </c>
      <c r="N33" s="157"/>
      <c r="O33" s="160"/>
    </row>
    <row r="34" spans="1:128" ht="60" hidden="1" customHeight="1" thickBot="1" x14ac:dyDescent="0.3">
      <c r="A34" s="176"/>
      <c r="B34" s="168"/>
      <c r="C34" s="169"/>
      <c r="D34" s="170"/>
      <c r="E34" s="57"/>
      <c r="F34" s="58"/>
      <c r="G34" s="58"/>
      <c r="H34" s="58"/>
      <c r="I34" s="59"/>
      <c r="J34" s="171" t="s">
        <v>51</v>
      </c>
      <c r="K34" s="172"/>
      <c r="L34" s="173"/>
      <c r="M34" s="61" t="s">
        <v>53</v>
      </c>
      <c r="N34" s="158"/>
      <c r="O34" s="161"/>
    </row>
    <row r="35" spans="1:128" s="29" customFormat="1" ht="66.75" hidden="1" customHeight="1" x14ac:dyDescent="0.25">
      <c r="A35" s="174"/>
      <c r="B35" s="60"/>
      <c r="C35" s="60"/>
      <c r="D35" s="60" t="e">
        <f>C35/B35*100</f>
        <v>#DIV/0!</v>
      </c>
      <c r="E35" s="37" t="s">
        <v>6</v>
      </c>
      <c r="F35" s="39"/>
      <c r="G35" s="39"/>
      <c r="H35" s="39" t="e">
        <f>G35/F35*100</f>
        <v>#DIV/0!</v>
      </c>
      <c r="I35" s="62" t="e">
        <f>D35/H35*100</f>
        <v>#DIV/0!</v>
      </c>
      <c r="J35" s="40">
        <v>1</v>
      </c>
      <c r="K35" s="41"/>
      <c r="L35" s="42"/>
      <c r="M35" s="43" t="e">
        <f>L35/K35*100</f>
        <v>#DIV/0!</v>
      </c>
      <c r="N35" s="156" t="e">
        <f>M46*I35/100</f>
        <v>#VALUE!</v>
      </c>
      <c r="O35" s="159"/>
      <c r="P35" s="34"/>
      <c r="Q35" s="34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</row>
    <row r="36" spans="1:128" s="29" customFormat="1" ht="79.5" hidden="1" customHeight="1" x14ac:dyDescent="0.25">
      <c r="A36" s="175"/>
      <c r="B36" s="162" t="s">
        <v>40</v>
      </c>
      <c r="C36" s="163"/>
      <c r="D36" s="164"/>
      <c r="E36" s="44" t="s">
        <v>55</v>
      </c>
      <c r="F36" s="45"/>
      <c r="G36" s="45"/>
      <c r="H36" s="39" t="e">
        <f>G36/F36*100</f>
        <v>#DIV/0!</v>
      </c>
      <c r="I36" s="62" t="e">
        <f>D36/H36*100</f>
        <v>#DIV/0!</v>
      </c>
      <c r="J36" s="46">
        <v>2</v>
      </c>
      <c r="K36" s="38"/>
      <c r="L36" s="42"/>
      <c r="M36" s="43" t="e">
        <f t="shared" ref="M36:M45" si="1">L36/K36*100</f>
        <v>#DIV/0!</v>
      </c>
      <c r="N36" s="157"/>
      <c r="O36" s="160"/>
      <c r="P36" s="30"/>
      <c r="Q36" s="30"/>
    </row>
    <row r="37" spans="1:128" s="29" customFormat="1" ht="76.5" hidden="1" customHeight="1" x14ac:dyDescent="0.25">
      <c r="A37" s="175"/>
      <c r="B37" s="165"/>
      <c r="C37" s="166"/>
      <c r="D37" s="167"/>
      <c r="E37" s="44" t="s">
        <v>54</v>
      </c>
      <c r="F37" s="45"/>
      <c r="G37" s="45"/>
      <c r="H37" s="39" t="e">
        <f>G37/F37*100</f>
        <v>#DIV/0!</v>
      </c>
      <c r="I37" s="62" t="e">
        <f>D37/H37*100</f>
        <v>#DIV/0!</v>
      </c>
      <c r="J37" s="46">
        <v>3</v>
      </c>
      <c r="K37" s="41"/>
      <c r="L37" s="42"/>
      <c r="M37" s="43" t="e">
        <f t="shared" si="1"/>
        <v>#DIV/0!</v>
      </c>
      <c r="N37" s="157"/>
      <c r="O37" s="160"/>
      <c r="P37" s="30"/>
      <c r="Q37" s="30"/>
    </row>
    <row r="38" spans="1:128" s="29" customFormat="1" ht="65.25" hidden="1" customHeight="1" x14ac:dyDescent="0.25">
      <c r="A38" s="175"/>
      <c r="B38" s="165"/>
      <c r="C38" s="166"/>
      <c r="D38" s="167"/>
      <c r="E38" s="44" t="s">
        <v>56</v>
      </c>
      <c r="F38" s="45"/>
      <c r="G38" s="45"/>
      <c r="H38" s="39" t="e">
        <f>G38/F38*100</f>
        <v>#DIV/0!</v>
      </c>
      <c r="I38" s="62" t="e">
        <f>D38/H38*100</f>
        <v>#DIV/0!</v>
      </c>
      <c r="J38" s="46">
        <v>4</v>
      </c>
      <c r="K38" s="41"/>
      <c r="L38" s="42"/>
      <c r="M38" s="43" t="e">
        <f t="shared" si="1"/>
        <v>#DIV/0!</v>
      </c>
      <c r="N38" s="157"/>
      <c r="O38" s="160"/>
      <c r="P38" s="30"/>
      <c r="Q38" s="30"/>
    </row>
    <row r="39" spans="1:128" s="29" customFormat="1" ht="86.25" hidden="1" customHeight="1" x14ac:dyDescent="0.25">
      <c r="A39" s="175"/>
      <c r="B39" s="165"/>
      <c r="C39" s="166"/>
      <c r="D39" s="167"/>
      <c r="E39" s="47" t="s">
        <v>57</v>
      </c>
      <c r="F39" s="45"/>
      <c r="G39" s="45"/>
      <c r="H39" s="39" t="e">
        <f>G39/F39*100</f>
        <v>#DIV/0!</v>
      </c>
      <c r="I39" s="62" t="e">
        <f>D39/H39*100</f>
        <v>#DIV/0!</v>
      </c>
      <c r="J39" s="46">
        <v>5</v>
      </c>
      <c r="K39" s="41"/>
      <c r="L39" s="42"/>
      <c r="M39" s="43" t="e">
        <f t="shared" si="1"/>
        <v>#DIV/0!</v>
      </c>
      <c r="N39" s="157"/>
      <c r="O39" s="160"/>
      <c r="P39" s="31"/>
      <c r="Q39" s="30"/>
    </row>
    <row r="40" spans="1:128" ht="71.25" hidden="1" customHeight="1" x14ac:dyDescent="0.25">
      <c r="A40" s="175"/>
      <c r="B40" s="165"/>
      <c r="C40" s="166"/>
      <c r="D40" s="167"/>
      <c r="E40" s="48"/>
      <c r="F40" s="49"/>
      <c r="G40" s="49"/>
      <c r="H40" s="49"/>
      <c r="I40" s="50"/>
      <c r="J40" s="51">
        <v>6</v>
      </c>
      <c r="K40" s="52"/>
      <c r="L40" s="52"/>
      <c r="M40" s="43" t="e">
        <f t="shared" si="1"/>
        <v>#DIV/0!</v>
      </c>
      <c r="N40" s="157"/>
      <c r="O40" s="160"/>
    </row>
    <row r="41" spans="1:128" ht="66.75" hidden="1" customHeight="1" x14ac:dyDescent="0.25">
      <c r="A41" s="175"/>
      <c r="B41" s="165"/>
      <c r="C41" s="166"/>
      <c r="D41" s="167"/>
      <c r="E41" s="53"/>
      <c r="F41" s="54"/>
      <c r="G41" s="54"/>
      <c r="H41" s="54"/>
      <c r="I41" s="55"/>
      <c r="J41" s="51">
        <v>7</v>
      </c>
      <c r="K41" s="52"/>
      <c r="L41" s="52"/>
      <c r="M41" s="43" t="e">
        <f t="shared" si="1"/>
        <v>#DIV/0!</v>
      </c>
      <c r="N41" s="157"/>
      <c r="O41" s="160"/>
    </row>
    <row r="42" spans="1:128" ht="63.75" hidden="1" customHeight="1" x14ac:dyDescent="0.25">
      <c r="A42" s="175"/>
      <c r="B42" s="165"/>
      <c r="C42" s="166"/>
      <c r="D42" s="167"/>
      <c r="E42" s="53"/>
      <c r="F42" s="54"/>
      <c r="G42" s="54"/>
      <c r="H42" s="54"/>
      <c r="I42" s="55"/>
      <c r="J42" s="51">
        <v>8</v>
      </c>
      <c r="K42" s="52"/>
      <c r="L42" s="52"/>
      <c r="M42" s="43" t="e">
        <f t="shared" si="1"/>
        <v>#DIV/0!</v>
      </c>
      <c r="N42" s="157"/>
      <c r="O42" s="160"/>
    </row>
    <row r="43" spans="1:128" ht="57.75" hidden="1" customHeight="1" x14ac:dyDescent="0.25">
      <c r="A43" s="175"/>
      <c r="B43" s="165"/>
      <c r="C43" s="166"/>
      <c r="D43" s="167"/>
      <c r="E43" s="53"/>
      <c r="F43" s="54"/>
      <c r="G43" s="54"/>
      <c r="H43" s="54"/>
      <c r="I43" s="55"/>
      <c r="J43" s="51">
        <v>9</v>
      </c>
      <c r="K43" s="52"/>
      <c r="L43" s="52"/>
      <c r="M43" s="43" t="e">
        <f t="shared" si="1"/>
        <v>#DIV/0!</v>
      </c>
      <c r="N43" s="157"/>
      <c r="O43" s="160"/>
    </row>
    <row r="44" spans="1:128" ht="66.75" hidden="1" customHeight="1" x14ac:dyDescent="0.25">
      <c r="A44" s="175"/>
      <c r="B44" s="165"/>
      <c r="C44" s="166"/>
      <c r="D44" s="167"/>
      <c r="E44" s="53"/>
      <c r="F44" s="54"/>
      <c r="G44" s="54"/>
      <c r="H44" s="54"/>
      <c r="I44" s="55"/>
      <c r="J44" s="51">
        <v>10</v>
      </c>
      <c r="K44" s="52"/>
      <c r="L44" s="52"/>
      <c r="M44" s="43" t="e">
        <f t="shared" si="1"/>
        <v>#DIV/0!</v>
      </c>
      <c r="N44" s="157"/>
      <c r="O44" s="160"/>
    </row>
    <row r="45" spans="1:128" ht="60" hidden="1" customHeight="1" x14ac:dyDescent="0.25">
      <c r="A45" s="175"/>
      <c r="B45" s="165"/>
      <c r="C45" s="166"/>
      <c r="D45" s="167"/>
      <c r="E45" s="53"/>
      <c r="F45" s="54"/>
      <c r="G45" s="54"/>
      <c r="H45" s="54"/>
      <c r="I45" s="55"/>
      <c r="J45" s="56" t="s">
        <v>47</v>
      </c>
      <c r="K45" s="52"/>
      <c r="L45" s="52"/>
      <c r="M45" s="43" t="e">
        <f t="shared" si="1"/>
        <v>#DIV/0!</v>
      </c>
      <c r="N45" s="157"/>
      <c r="O45" s="160"/>
    </row>
    <row r="46" spans="1:128" ht="60" hidden="1" customHeight="1" thickBot="1" x14ac:dyDescent="0.3">
      <c r="A46" s="176"/>
      <c r="B46" s="168"/>
      <c r="C46" s="169"/>
      <c r="D46" s="170"/>
      <c r="E46" s="57"/>
      <c r="F46" s="58"/>
      <c r="G46" s="58"/>
      <c r="H46" s="58"/>
      <c r="I46" s="59"/>
      <c r="J46" s="171" t="s">
        <v>51</v>
      </c>
      <c r="K46" s="172"/>
      <c r="L46" s="173"/>
      <c r="M46" s="61" t="s">
        <v>53</v>
      </c>
      <c r="N46" s="158"/>
      <c r="O46" s="161"/>
    </row>
    <row r="47" spans="1:128" hidden="1" x14ac:dyDescent="0.25"/>
    <row r="48" spans="1:12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76" spans="10:10" x14ac:dyDescent="0.25">
      <c r="J76" t="s">
        <v>81</v>
      </c>
    </row>
  </sheetData>
  <mergeCells count="22">
    <mergeCell ref="N23:N34"/>
    <mergeCell ref="O23:O34"/>
    <mergeCell ref="B24:D34"/>
    <mergeCell ref="J34:L34"/>
    <mergeCell ref="A35:A46"/>
    <mergeCell ref="N35:N46"/>
    <mergeCell ref="O35:O46"/>
    <mergeCell ref="B36:D46"/>
    <mergeCell ref="J46:L46"/>
    <mergeCell ref="A23:A34"/>
    <mergeCell ref="A2:O2"/>
    <mergeCell ref="J22:L22"/>
    <mergeCell ref="N3:N4"/>
    <mergeCell ref="O3:O4"/>
    <mergeCell ref="B3:D3"/>
    <mergeCell ref="O6:O22"/>
    <mergeCell ref="B7:D22"/>
    <mergeCell ref="N6:N22"/>
    <mergeCell ref="A3:A4"/>
    <mergeCell ref="E3:I3"/>
    <mergeCell ref="J3:M3"/>
    <mergeCell ref="A6:A22"/>
  </mergeCells>
  <phoneticPr fontId="0" type="noConversion"/>
  <pageMargins left="0.2" right="0.2" top="0" bottom="0" header="0" footer="0"/>
  <pageSetup paperSize="9" scale="58" orientation="landscape" r:id="rId1"/>
  <rowBreaks count="1" manualBreakCount="1">
    <brk id="1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77" t="s">
        <v>32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6" ht="23.45" customHeight="1" x14ac:dyDescent="0.25"/>
    <row r="7" spans="1:16" s="1" customFormat="1" ht="45.6" customHeight="1" x14ac:dyDescent="0.25">
      <c r="A7" s="178" t="s">
        <v>0</v>
      </c>
      <c r="B7" s="178" t="s">
        <v>12</v>
      </c>
      <c r="C7" s="179" t="s">
        <v>13</v>
      </c>
      <c r="D7" s="179" t="s">
        <v>3</v>
      </c>
      <c r="E7" s="179" t="s">
        <v>18</v>
      </c>
      <c r="F7" s="181" t="s">
        <v>15</v>
      </c>
      <c r="G7" s="182"/>
      <c r="H7" s="182"/>
      <c r="I7" s="182"/>
      <c r="J7" s="182"/>
      <c r="K7" s="183"/>
      <c r="L7" s="184" t="s">
        <v>17</v>
      </c>
      <c r="M7" s="186" t="s">
        <v>1</v>
      </c>
      <c r="N7" s="187"/>
      <c r="O7" s="179" t="s">
        <v>33</v>
      </c>
      <c r="P7" s="179" t="s">
        <v>2</v>
      </c>
    </row>
    <row r="8" spans="1:16" s="1" customFormat="1" ht="77.45" customHeight="1" x14ac:dyDescent="0.25">
      <c r="A8" s="179"/>
      <c r="B8" s="179"/>
      <c r="C8" s="180"/>
      <c r="D8" s="180"/>
      <c r="E8" s="180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85"/>
      <c r="M8" s="24" t="s">
        <v>5</v>
      </c>
      <c r="N8" s="24" t="s">
        <v>23</v>
      </c>
      <c r="O8" s="180"/>
      <c r="P8" s="180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88">
        <v>1</v>
      </c>
      <c r="B10" s="191"/>
      <c r="C10" s="191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94"/>
      <c r="N10" s="194"/>
      <c r="O10" s="199"/>
      <c r="P10" s="202"/>
    </row>
    <row r="11" spans="1:16" ht="87" customHeight="1" x14ac:dyDescent="0.25">
      <c r="A11" s="189"/>
      <c r="B11" s="192"/>
      <c r="C11" s="192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95"/>
      <c r="N11" s="197"/>
      <c r="O11" s="200"/>
      <c r="P11" s="203"/>
    </row>
    <row r="12" spans="1:16" ht="64.900000000000006" customHeight="1" x14ac:dyDescent="0.25">
      <c r="A12" s="189"/>
      <c r="B12" s="192"/>
      <c r="C12" s="192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95"/>
      <c r="N12" s="197"/>
      <c r="O12" s="200"/>
      <c r="P12" s="203"/>
    </row>
    <row r="13" spans="1:16" ht="93.6" customHeight="1" x14ac:dyDescent="0.25">
      <c r="A13" s="189"/>
      <c r="B13" s="192"/>
      <c r="C13" s="192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95"/>
      <c r="N13" s="197"/>
      <c r="O13" s="200"/>
      <c r="P13" s="203"/>
    </row>
    <row r="14" spans="1:16" ht="73.150000000000006" customHeight="1" x14ac:dyDescent="0.25">
      <c r="A14" s="189"/>
      <c r="B14" s="192"/>
      <c r="C14" s="192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95"/>
      <c r="N14" s="197"/>
      <c r="O14" s="200"/>
      <c r="P14" s="203"/>
    </row>
    <row r="15" spans="1:16" ht="51" customHeight="1" x14ac:dyDescent="0.25">
      <c r="A15" s="190"/>
      <c r="B15" s="193"/>
      <c r="C15" s="193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96"/>
      <c r="N15" s="198"/>
      <c r="O15" s="201"/>
      <c r="P15" s="204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2023-04-20T11:28:10Z</dcterms:modified>
</cp:coreProperties>
</file>